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17" i="1" s="1"/>
  <c r="C15" i="1"/>
  <c r="D15" i="1"/>
  <c r="F14" i="1"/>
  <c r="F13" i="1"/>
  <c r="F12" i="1"/>
  <c r="F11" i="1"/>
  <c r="E18" i="1" l="1"/>
  <c r="F10" i="1" s="1"/>
  <c r="F9" i="1" l="1"/>
  <c r="G9" i="1" s="1"/>
  <c r="F7" i="1"/>
  <c r="G7" i="1" s="1"/>
  <c r="F8" i="1"/>
  <c r="G8" i="1" s="1"/>
  <c r="G13" i="1"/>
  <c r="G14" i="1"/>
  <c r="G11" i="1"/>
  <c r="G12" i="1"/>
  <c r="G10" i="1" l="1"/>
  <c r="N15" i="1"/>
  <c r="N16" i="1"/>
  <c r="E16" i="1"/>
  <c r="J15" i="1"/>
  <c r="J16" i="1"/>
  <c r="D16" i="1"/>
  <c r="C16" i="1"/>
  <c r="E23" i="1" l="1"/>
  <c r="N23" i="1"/>
  <c r="J23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5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5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15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6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6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3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3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23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<sst xmlns="http://schemas.openxmlformats.org/spreadsheetml/2006/main" count="31" uniqueCount="27">
  <si>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</si>
  <si>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</si>
  <si>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</si>
  <si>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</si>
  <si>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</si>
  <si>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</si>
  <si>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</si>
  <si>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</si>
  <si>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</si>
  <si>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</si>
  <si>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</si>
  <si>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</si>
  <si>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</si>
  <si>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ESPECIALIDAD AMBULATORIA - Radiodiagnóstico en Barcelona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</si>
  <si>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</si>
  <si>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</si>
  <si>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</si>
  <si>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 9: Servicio de Radiodiagnóstico para el Hospital FREMAP de Barcelona.</t>
  </si>
  <si>
    <t>• Nº de RM y TAC de Rodilla, Columna (lumbar y cervical) y Hombro informadas, y Ecografías realizadas.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</si>
  <si>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</si>
  <si>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</si>
  <si>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</si>
  <si>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</si>
  <si>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</si>
  <si>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</si>
  <si>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 DATO A INCLUIR EN EL PORTAL DE LICITACIÓN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</si>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</sst>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32" xfId="0" applyFont="1" applyFill="1" applyBorder="1" applyAlignment="1" applyProtection="1">
      <alignment horizontal="left" vertical="center" wrapText="1" indent="1"/>
      <protection locked="0"/>
    </xf>
    <xf numFmtId="164" fontId="4" fillId="2" borderId="33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3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27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5" customWidth="1"/>
    <col min="8" max="8" width="4.42578125" style="4" customWidth="1"/>
    <col min="9" max="9" width="5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9"/>
      <c r="B1" s="9"/>
      <c r="C1" s="9"/>
      <c r="D1" s="9"/>
      <c r="E1" s="9"/>
      <c r="F1" s="9"/>
      <c r="G1" s="1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62" t="s">
        <v>13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86" t="s">
        <v>23</v>
      </c>
      <c r="D4" s="87"/>
      <c r="E4" s="87"/>
      <c r="F4" s="88"/>
      <c r="G4" s="14"/>
      <c r="H4" s="9"/>
      <c r="I4" s="105" t="s">
        <v>23</v>
      </c>
      <c r="J4" s="96"/>
      <c r="K4" s="9"/>
      <c r="L4" s="99" t="s">
        <v>23</v>
      </c>
      <c r="M4" s="100"/>
      <c r="N4" s="101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89" t="s">
        <v>4</v>
      </c>
      <c r="D5" s="90"/>
      <c r="E5" s="90"/>
      <c r="F5" s="91"/>
      <c r="G5" s="14"/>
      <c r="H5" s="9"/>
      <c r="I5" s="97" t="s">
        <v>5</v>
      </c>
      <c r="J5" s="98"/>
      <c r="K5" s="9"/>
      <c r="L5" s="102" t="s">
        <v>6</v>
      </c>
      <c r="M5" s="103"/>
      <c r="N5" s="104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6" t="s">
        <v>2</v>
      </c>
      <c r="D6" s="6" t="s">
        <v>0</v>
      </c>
      <c r="E6" s="6" t="s">
        <v>7</v>
      </c>
      <c r="F6" s="6" t="s">
        <v>1</v>
      </c>
      <c r="G6" s="14"/>
      <c r="H6" s="9"/>
      <c r="I6" s="78" t="s">
        <v>3</v>
      </c>
      <c r="J6" s="79"/>
      <c r="K6" s="9"/>
      <c r="L6" s="7" t="s">
        <v>15</v>
      </c>
      <c r="M6" s="7" t="s">
        <v>16</v>
      </c>
      <c r="N6" s="7" t="s">
        <v>21</v>
      </c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x14ac:dyDescent="0.25">
      <c r="A7" s="9"/>
      <c r="B7" s="76" t="s">
        <v>14</v>
      </c>
      <c r="C7" s="40"/>
      <c r="D7" s="41"/>
      <c r="E7" s="42"/>
      <c r="F7" s="33" t="str">
        <f t="shared" ref="F7:F14" si="0">IF(AND(C7&lt;&gt;"",D7&lt;&gt;"",E7&lt;&gt;""),IF(E7&gt;=$E$18,"SI","NO"),"")</f>
        <v/>
      </c>
      <c r="G7" s="34" t="str">
        <f>IF(F7&lt;&gt;"",IF(F7="NO",0,1),"")</f>
        <v/>
      </c>
      <c r="H7" s="13"/>
      <c r="I7" s="80"/>
      <c r="J7" s="81"/>
      <c r="K7" s="12"/>
      <c r="L7" s="48"/>
      <c r="M7" s="49"/>
      <c r="N7" s="50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x14ac:dyDescent="0.25">
      <c r="A8" s="9"/>
      <c r="B8" s="77"/>
      <c r="C8" s="43"/>
      <c r="D8" s="44"/>
      <c r="E8" s="39"/>
      <c r="F8" s="35" t="str">
        <f t="shared" si="0"/>
        <v/>
      </c>
      <c r="G8" s="36" t="str">
        <f t="shared" ref="G8:G14" si="1">IF(F8&lt;&gt;"",IF(F8="NO",0,1),"")</f>
        <v/>
      </c>
      <c r="H8" s="13"/>
      <c r="I8" s="82"/>
      <c r="J8" s="83"/>
      <c r="K8" s="12"/>
      <c r="L8" s="51"/>
      <c r="M8" s="52"/>
      <c r="N8" s="53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x14ac:dyDescent="0.25">
      <c r="A9" s="9"/>
      <c r="B9" s="77"/>
      <c r="C9" s="43"/>
      <c r="D9" s="44"/>
      <c r="E9" s="39"/>
      <c r="F9" s="35" t="str">
        <f t="shared" si="0"/>
        <v/>
      </c>
      <c r="G9" s="36" t="str">
        <f t="shared" si="1"/>
        <v/>
      </c>
      <c r="H9" s="13"/>
      <c r="I9" s="82"/>
      <c r="J9" s="83"/>
      <c r="K9" s="12"/>
      <c r="L9" s="51"/>
      <c r="M9" s="52"/>
      <c r="N9" s="53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x14ac:dyDescent="0.25">
      <c r="A10" s="9"/>
      <c r="B10" s="77"/>
      <c r="C10" s="43"/>
      <c r="D10" s="44"/>
      <c r="E10" s="39"/>
      <c r="F10" s="35" t="str">
        <f t="shared" si="0"/>
        <v/>
      </c>
      <c r="G10" s="36" t="str">
        <f t="shared" si="1"/>
        <v/>
      </c>
      <c r="H10" s="13"/>
      <c r="I10" s="82"/>
      <c r="J10" s="83"/>
      <c r="K10" s="12"/>
      <c r="L10" s="51"/>
      <c r="M10" s="52"/>
      <c r="N10" s="53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x14ac:dyDescent="0.25">
      <c r="A11" s="9"/>
      <c r="B11" s="77"/>
      <c r="C11" s="43"/>
      <c r="D11" s="44"/>
      <c r="E11" s="39"/>
      <c r="F11" s="35" t="str">
        <f t="shared" si="0"/>
        <v/>
      </c>
      <c r="G11" s="36" t="str">
        <f t="shared" si="1"/>
        <v/>
      </c>
      <c r="H11" s="13"/>
      <c r="I11" s="82"/>
      <c r="J11" s="83"/>
      <c r="K11" s="12"/>
      <c r="L11" s="51"/>
      <c r="M11" s="52"/>
      <c r="N11" s="53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x14ac:dyDescent="0.25">
      <c r="A12" s="9"/>
      <c r="B12" s="77"/>
      <c r="C12" s="43"/>
      <c r="D12" s="44"/>
      <c r="E12" s="39"/>
      <c r="F12" s="35" t="str">
        <f t="shared" si="0"/>
        <v/>
      </c>
      <c r="G12" s="36" t="str">
        <f t="shared" si="1"/>
        <v/>
      </c>
      <c r="H12" s="13"/>
      <c r="I12" s="82"/>
      <c r="J12" s="83"/>
      <c r="K12" s="12"/>
      <c r="L12" s="51"/>
      <c r="M12" s="52"/>
      <c r="N12" s="53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x14ac:dyDescent="0.25">
      <c r="A13" s="9"/>
      <c r="B13" s="77"/>
      <c r="C13" s="43"/>
      <c r="D13" s="44"/>
      <c r="E13" s="39"/>
      <c r="F13" s="35" t="str">
        <f t="shared" si="0"/>
        <v/>
      </c>
      <c r="G13" s="36" t="str">
        <f t="shared" si="1"/>
        <v/>
      </c>
      <c r="H13" s="13"/>
      <c r="I13" s="82"/>
      <c r="J13" s="83"/>
      <c r="K13" s="12"/>
      <c r="L13" s="51"/>
      <c r="M13" s="52"/>
      <c r="N13" s="53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3.5" thickBot="1" x14ac:dyDescent="0.3">
      <c r="A14" s="9"/>
      <c r="B14" s="77"/>
      <c r="C14" s="45"/>
      <c r="D14" s="46"/>
      <c r="E14" s="47"/>
      <c r="F14" s="37" t="str">
        <f t="shared" si="0"/>
        <v/>
      </c>
      <c r="G14" s="38" t="str">
        <f t="shared" si="1"/>
        <v/>
      </c>
      <c r="H14" s="13"/>
      <c r="I14" s="84"/>
      <c r="J14" s="85"/>
      <c r="K14" s="12"/>
      <c r="L14" s="54"/>
      <c r="M14" s="55"/>
      <c r="N14" s="56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6.5" customHeight="1" thickBot="1" x14ac:dyDescent="0.25">
      <c r="A15" s="9"/>
      <c r="B15" s="1" t="s">
        <v>8</v>
      </c>
      <c r="C15" s="31">
        <f>COUNTIFS(C7:C14,"&lt;&gt;",D7:D14,"&lt;&gt;",E7:E14,"&lt;&gt;")</f>
        <v>0</v>
      </c>
      <c r="D15" s="8">
        <f>SUMIFS(D7:D14,C7:C14,"&lt;&gt;",D7:D14,"&lt;&gt;",E7:E14,"&lt;&gt;")</f>
        <v>0</v>
      </c>
      <c r="E15" s="58">
        <f>SUMIFS(E7:E14,C7:C14,"&lt;&gt;",D7:D14,"&lt;&gt;",E7:E14,"&lt;&gt;")</f>
        <v>0</v>
      </c>
      <c r="F15" s="9"/>
      <c r="G15" s="14"/>
      <c r="H15" s="9"/>
      <c r="I15" s="2" t="s">
        <v>10</v>
      </c>
      <c r="J15" s="32">
        <f>COUNTIFS(F7:F14,"SI",I7:I14,"SI")</f>
        <v>0</v>
      </c>
      <c r="K15" s="12"/>
      <c r="L15" s="92" t="s">
        <v>22</v>
      </c>
      <c r="M15" s="93"/>
      <c r="N15" s="59">
        <f>SUMIFS(N7:N14,F7:F14,"SI")</f>
        <v>0</v>
      </c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3.5" thickBot="1" x14ac:dyDescent="0.25">
      <c r="A16" s="9"/>
      <c r="B16" s="1" t="s">
        <v>9</v>
      </c>
      <c r="C16" s="31">
        <f>COUNTIFS(F7:F14,"SI")</f>
        <v>0</v>
      </c>
      <c r="D16" s="8">
        <f>SUMIFS(D7:D14,F7:F14,"SI")</f>
        <v>0</v>
      </c>
      <c r="E16" s="58">
        <f>SUMIFS(E7:E14,F7:F14,"SI")</f>
        <v>0</v>
      </c>
      <c r="F16" s="9"/>
      <c r="G16" s="14"/>
      <c r="H16" s="9"/>
      <c r="I16" s="2" t="s">
        <v>9</v>
      </c>
      <c r="J16" s="32">
        <f>COUNTIFS(F7:F14,"SI")</f>
        <v>0</v>
      </c>
      <c r="K16" s="12"/>
      <c r="L16" s="92" t="s">
        <v>9</v>
      </c>
      <c r="M16" s="93"/>
      <c r="N16" s="31">
        <f>COUNTIFS(F7:F14,"SI")</f>
        <v>0</v>
      </c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6.5" customHeight="1" thickBot="1" x14ac:dyDescent="0.25">
      <c r="A17" s="9"/>
      <c r="B17" s="67" t="s">
        <v>11</v>
      </c>
      <c r="C17" s="68"/>
      <c r="D17" s="69"/>
      <c r="E17" s="5">
        <f>IFERROR(E15/C15,0)</f>
        <v>0</v>
      </c>
      <c r="F17" s="9"/>
      <c r="G17" s="14"/>
      <c r="H17" s="9"/>
      <c r="I17" s="11"/>
      <c r="J17" s="11"/>
      <c r="K17" s="12"/>
      <c r="L17" s="12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3.5" thickBot="1" x14ac:dyDescent="0.25">
      <c r="A18" s="9"/>
      <c r="B18" s="70" t="s">
        <v>12</v>
      </c>
      <c r="C18" s="71"/>
      <c r="D18" s="72"/>
      <c r="E18" s="5">
        <f>E17-(E17*0.1)</f>
        <v>0</v>
      </c>
      <c r="F18" s="9"/>
      <c r="G18" s="14"/>
      <c r="H18" s="9"/>
      <c r="I18" s="11"/>
      <c r="J18" s="11"/>
      <c r="K18" s="12"/>
      <c r="L18" s="12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x14ac:dyDescent="0.2">
      <c r="A19" s="9"/>
      <c r="B19" s="9"/>
      <c r="C19" s="9"/>
      <c r="D19" s="9"/>
      <c r="E19" s="9"/>
      <c r="F19" s="9"/>
      <c r="G19" s="14"/>
      <c r="H19" s="9"/>
      <c r="I19" s="11"/>
      <c r="J19" s="11"/>
      <c r="K19" s="12"/>
      <c r="L19" s="12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">
      <c r="A20" s="9"/>
      <c r="B20" s="9"/>
      <c r="C20" s="9"/>
      <c r="D20" s="9"/>
      <c r="E20" s="9"/>
      <c r="F20" s="9"/>
      <c r="G20" s="14"/>
      <c r="H20" s="9"/>
      <c r="I20" s="11"/>
      <c r="J20" s="11"/>
      <c r="K20" s="12"/>
      <c r="L20" s="1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3.5" thickBot="1" x14ac:dyDescent="0.25">
      <c r="A21" s="9"/>
      <c r="B21" s="9"/>
      <c r="C21" s="9"/>
      <c r="D21" s="9"/>
      <c r="E21" s="9"/>
      <c r="F21" s="9"/>
      <c r="G21" s="14"/>
      <c r="H21" s="9"/>
      <c r="I21" s="12"/>
      <c r="J21" s="12"/>
      <c r="K21" s="12"/>
      <c r="L21" s="1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3.5" thickBot="1" x14ac:dyDescent="0.25">
      <c r="A22" s="16"/>
      <c r="B22" s="17"/>
      <c r="C22" s="17"/>
      <c r="D22" s="17"/>
      <c r="E22" s="17"/>
      <c r="F22" s="17"/>
      <c r="G22" s="18"/>
      <c r="H22" s="17"/>
      <c r="I22" s="19"/>
      <c r="J22" s="19"/>
      <c r="K22" s="19"/>
      <c r="L22" s="19"/>
      <c r="M22" s="17"/>
      <c r="N22" s="17"/>
      <c r="O22" s="20"/>
      <c r="P22" s="9"/>
      <c r="Q22" s="9"/>
      <c r="R22" s="9"/>
      <c r="S22" s="9"/>
      <c r="T22" s="9"/>
      <c r="U22" s="9"/>
      <c r="V22" s="9"/>
      <c r="W22" s="9"/>
      <c r="X22" s="9"/>
    </row>
    <row r="23" spans="1:24" ht="20.25" customHeight="1" thickBot="1" x14ac:dyDescent="0.25">
      <c r="A23" s="21"/>
      <c r="B23" s="73" t="s">
        <v>24</v>
      </c>
      <c r="C23" s="74"/>
      <c r="D23" s="75"/>
      <c r="E23" s="65">
        <f>IFERROR((D16/C16)*(E16/C16),0)</f>
        <v>0</v>
      </c>
      <c r="F23" s="66"/>
      <c r="G23" s="28"/>
      <c r="H23" s="29"/>
      <c r="I23" s="3" t="s">
        <v>25</v>
      </c>
      <c r="J23" s="57">
        <f>IFERROR(J15/J16,0)</f>
        <v>0</v>
      </c>
      <c r="K23" s="30"/>
      <c r="L23" s="94" t="s">
        <v>26</v>
      </c>
      <c r="M23" s="95"/>
      <c r="N23" s="5">
        <f>IFERROR(N15/N16,0)</f>
        <v>0</v>
      </c>
      <c r="O23" s="22"/>
      <c r="P23" s="9"/>
      <c r="Q23" s="9"/>
      <c r="R23" s="9"/>
      <c r="S23" s="9"/>
      <c r="T23" s="9"/>
      <c r="U23" s="9"/>
      <c r="V23" s="9"/>
      <c r="W23" s="9"/>
      <c r="X23" s="9"/>
    </row>
    <row r="24" spans="1:24" ht="13.5" thickBot="1" x14ac:dyDescent="0.25">
      <c r="A24" s="23"/>
      <c r="B24" s="24"/>
      <c r="C24" s="24"/>
      <c r="D24" s="24"/>
      <c r="E24" s="24"/>
      <c r="F24" s="24"/>
      <c r="G24" s="25"/>
      <c r="H24" s="24"/>
      <c r="I24" s="26"/>
      <c r="J24" s="26"/>
      <c r="K24" s="26"/>
      <c r="L24" s="26"/>
      <c r="M24" s="24"/>
      <c r="N24" s="24"/>
      <c r="O24" s="27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14"/>
      <c r="H25" s="9"/>
      <c r="I25" s="12"/>
      <c r="J25" s="12"/>
      <c r="K25" s="12"/>
      <c r="L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14"/>
      <c r="H26" s="9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14"/>
      <c r="H27" s="9"/>
      <c r="I27" s="12"/>
      <c r="J27" s="12"/>
      <c r="K27" s="12"/>
      <c r="L27" s="12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14"/>
      <c r="H28" s="9"/>
      <c r="I28" s="12"/>
      <c r="J28" s="12"/>
      <c r="K28" s="12"/>
      <c r="L28" s="12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14"/>
      <c r="H29" s="9"/>
      <c r="I29" s="12"/>
      <c r="J29" s="12"/>
      <c r="K29" s="12"/>
      <c r="L29" s="1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14"/>
      <c r="H30" s="9"/>
      <c r="I30" s="12"/>
      <c r="J30" s="12"/>
      <c r="K30" s="12"/>
      <c r="L30" s="12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14"/>
      <c r="H31" s="9"/>
      <c r="I31" s="12"/>
      <c r="J31" s="12"/>
      <c r="K31" s="12"/>
      <c r="L31" s="12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14"/>
      <c r="H32" s="9"/>
      <c r="I32" s="12"/>
      <c r="J32" s="12"/>
      <c r="K32" s="12"/>
      <c r="L32" s="12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14"/>
      <c r="H33" s="9"/>
      <c r="I33" s="12"/>
      <c r="J33" s="12"/>
      <c r="K33" s="12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14"/>
      <c r="H34" s="9"/>
      <c r="I34" s="12"/>
      <c r="J34" s="12"/>
      <c r="K34" s="12"/>
      <c r="L34" s="1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14"/>
      <c r="H35" s="9"/>
      <c r="I35" s="12"/>
      <c r="J35" s="12"/>
      <c r="K35" s="12"/>
      <c r="L35" s="12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14"/>
      <c r="H36" s="9"/>
      <c r="I36" s="12"/>
      <c r="J36" s="12"/>
      <c r="K36" s="12"/>
      <c r="L36" s="12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14"/>
      <c r="H37" s="9"/>
      <c r="I37" s="12"/>
      <c r="J37" s="12"/>
      <c r="K37" s="12"/>
      <c r="L37" s="12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14"/>
      <c r="H38" s="9"/>
      <c r="I38" s="12"/>
      <c r="J38" s="12"/>
      <c r="K38" s="12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14"/>
      <c r="H39" s="9"/>
      <c r="I39" s="12"/>
      <c r="J39" s="12"/>
      <c r="K39" s="12"/>
      <c r="L39" s="12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14"/>
      <c r="H40" s="9"/>
      <c r="I40" s="12"/>
      <c r="J40" s="12"/>
      <c r="K40" s="12"/>
      <c r="L40" s="12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14"/>
      <c r="H41" s="9"/>
      <c r="I41" s="12"/>
      <c r="J41" s="12"/>
      <c r="K41" s="12"/>
      <c r="L41" s="1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14"/>
      <c r="H42" s="9"/>
      <c r="I42" s="12"/>
      <c r="J42" s="12"/>
      <c r="K42" s="12"/>
      <c r="L42" s="12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14"/>
      <c r="H43" s="9"/>
      <c r="I43" s="1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14"/>
      <c r="H44" s="9"/>
      <c r="I44" s="1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14"/>
      <c r="H45" s="9"/>
      <c r="I45" s="1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14"/>
      <c r="H46" s="9"/>
      <c r="I46" s="1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14"/>
      <c r="H47" s="9"/>
      <c r="I47" s="1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14"/>
      <c r="H48" s="9"/>
      <c r="I48" s="1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14"/>
      <c r="H49" s="9"/>
      <c r="I49" s="1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14"/>
      <c r="H50" s="9"/>
      <c r="I50" s="1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14"/>
      <c r="H51" s="9"/>
      <c r="I51" s="1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14"/>
      <c r="H52" s="9"/>
      <c r="I52" s="1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9"/>
      <c r="D53" s="9"/>
      <c r="E53" s="9"/>
      <c r="F53" s="9"/>
      <c r="G53" s="14"/>
      <c r="H53" s="9"/>
      <c r="I53" s="1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14"/>
      <c r="H54" s="9"/>
      <c r="I54" s="1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14"/>
      <c r="H55" s="9"/>
      <c r="I55" s="1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14"/>
      <c r="H56" s="9"/>
      <c r="I56" s="12"/>
      <c r="J56" s="12"/>
      <c r="K56" s="12"/>
      <c r="L56" s="12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14"/>
      <c r="H57" s="9"/>
      <c r="I57" s="12"/>
      <c r="J57" s="12"/>
      <c r="K57" s="12"/>
      <c r="L57" s="12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14"/>
      <c r="H58" s="9"/>
      <c r="I58" s="12"/>
      <c r="J58" s="12"/>
      <c r="K58" s="12"/>
      <c r="L58" s="12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14"/>
      <c r="H59" s="9"/>
      <c r="I59" s="12"/>
      <c r="J59" s="12"/>
      <c r="K59" s="12"/>
      <c r="L59" s="12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14"/>
      <c r="H60" s="9"/>
      <c r="I60" s="12"/>
      <c r="J60" s="12"/>
      <c r="K60" s="12"/>
      <c r="L60" s="12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x14ac:dyDescent="0.2">
      <c r="A61" s="9"/>
      <c r="B61" s="9"/>
      <c r="C61" s="9"/>
      <c r="D61" s="9"/>
      <c r="E61" s="9"/>
      <c r="F61" s="9"/>
      <c r="G61" s="14"/>
      <c r="H61" s="9"/>
      <c r="I61" s="12"/>
      <c r="J61" s="12"/>
      <c r="K61" s="12"/>
      <c r="L61" s="12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x14ac:dyDescent="0.2">
      <c r="A62" s="9"/>
      <c r="B62" s="9"/>
      <c r="C62" s="9"/>
      <c r="D62" s="9"/>
      <c r="E62" s="9"/>
      <c r="F62" s="9"/>
      <c r="G62" s="14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x14ac:dyDescent="0.2">
      <c r="A63" s="9"/>
      <c r="B63" s="9"/>
      <c r="C63" s="9"/>
      <c r="D63" s="9"/>
      <c r="E63" s="9"/>
      <c r="F63" s="9"/>
      <c r="G63" s="14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x14ac:dyDescent="0.2">
      <c r="A64" s="9"/>
      <c r="B64" s="9"/>
      <c r="C64" s="9"/>
      <c r="D64" s="9"/>
      <c r="E64" s="9"/>
      <c r="F64" s="9"/>
      <c r="G64" s="14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x14ac:dyDescent="0.2">
      <c r="A65" s="9"/>
      <c r="B65" s="9"/>
      <c r="C65" s="9"/>
      <c r="D65" s="9"/>
      <c r="E65" s="9"/>
      <c r="F65" s="9"/>
      <c r="G65" s="14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x14ac:dyDescent="0.2">
      <c r="A66" s="9"/>
      <c r="B66" s="9"/>
      <c r="C66" s="9"/>
      <c r="D66" s="9"/>
      <c r="E66" s="9"/>
      <c r="F66" s="9"/>
      <c r="G66" s="14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</sheetData>
  <sheetProtection password="DA91" sheet="1" selectLockedCells="1"/>
  <mergeCells count="24">
    <mergeCell ref="L15:M15"/>
    <mergeCell ref="L16:M16"/>
    <mergeCell ref="L23:M23"/>
    <mergeCell ref="I11:J11"/>
    <mergeCell ref="I4:J4"/>
    <mergeCell ref="I5:J5"/>
    <mergeCell ref="L4:N4"/>
    <mergeCell ref="L5:N5"/>
    <mergeCell ref="A2:O2"/>
    <mergeCell ref="E23:F23"/>
    <mergeCell ref="B17:D17"/>
    <mergeCell ref="B18:D18"/>
    <mergeCell ref="B23:D23"/>
    <mergeCell ref="B7:B14"/>
    <mergeCell ref="I6:J6"/>
    <mergeCell ref="I7:J7"/>
    <mergeCell ref="I8:J8"/>
    <mergeCell ref="I12:J12"/>
    <mergeCell ref="I13:J13"/>
    <mergeCell ref="I14:J14"/>
    <mergeCell ref="C4:F4"/>
    <mergeCell ref="C5:F5"/>
    <mergeCell ref="I9:J9"/>
    <mergeCell ref="I10:J10"/>
  </mergeCells>
  <conditionalFormatting sqref="I8 L8:N8">
    <cfRule type="expression" dxfId="7" priority="54">
      <formula>$F$8&lt;&gt;"SI"</formula>
    </cfRule>
  </conditionalFormatting>
  <conditionalFormatting sqref="I9 L9:N9">
    <cfRule type="expression" dxfId="6" priority="53">
      <formula>$F$9&lt;&gt;"SI"</formula>
    </cfRule>
  </conditionalFormatting>
  <conditionalFormatting sqref="I10 L10:N10">
    <cfRule type="expression" dxfId="5" priority="52">
      <formula>$F$10&lt;&gt;"SI"</formula>
    </cfRule>
  </conditionalFormatting>
  <conditionalFormatting sqref="I11 L11:N11">
    <cfRule type="expression" dxfId="4" priority="50">
      <formula>$F$11&lt;&gt;"SI"</formula>
    </cfRule>
  </conditionalFormatting>
  <conditionalFormatting sqref="I12 L12:N12">
    <cfRule type="expression" dxfId="3" priority="49">
      <formula>$F$12&lt;&gt;"SI"</formula>
    </cfRule>
  </conditionalFormatting>
  <conditionalFormatting sqref="I13 L13:N13">
    <cfRule type="expression" dxfId="2" priority="48">
      <formula>$F$13&lt;&gt;"SI"</formula>
    </cfRule>
  </conditionalFormatting>
  <conditionalFormatting sqref="I14 L14:N14">
    <cfRule type="expression" dxfId="1" priority="47">
      <formula>$F$14&lt;&gt;"SI"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14">
    <cfRule type="iconSet" priority="123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14">
      <formula1>0.00001</formula1>
      <formula2>1000</formula2>
    </dataValidation>
    <dataValidation type="whole" allowBlank="1" showInputMessage="1" showErrorMessage="1" error="Debe introducir un valor numérico entero superior a 0." sqref="E7:E14">
      <formula1>0</formula1>
      <formula2>10000000</formula2>
    </dataValidation>
    <dataValidation type="custom" allowBlank="1" showInputMessage="1" showErrorMessage="1" errorTitle="Error en celda" error="La celda sólo admite el valor SI o NO" sqref="I7:J14">
      <formula1>(OR(I7="SI",I7="NO"))</formula1>
    </dataValidation>
    <dataValidation type="whole" allowBlank="1" showInputMessage="1" showErrorMessage="1" error="Debe introducir un valor numérico entero superior a 0." sqref="N7:N14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1" sqref="C11"/>
    </sheetView>
  </sheetViews>
  <sheetFormatPr baseColWidth="10" defaultRowHeight="15" x14ac:dyDescent="0.25"/>
  <cols>
    <col min="2" max="2" width="32.5703125" customWidth="1"/>
    <col min="3" max="3" width="53.42578125" customWidth="1"/>
  </cols>
  <sheetData>
    <row r="6" spans="2:3" x14ac:dyDescent="0.25">
      <c r="B6" s="61" t="s">
        <v>19</v>
      </c>
      <c r="C6" s="61" t="s">
        <v>20</v>
      </c>
    </row>
    <row r="7" spans="2:3" ht="45" x14ac:dyDescent="0.25">
      <c r="B7" s="60" t="s">
        <v>17</v>
      </c>
      <c r="C7" s="6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2018-10-30T11:27:03Z</dcterms:modified>
</cp:coreProperties>
</file>